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3"/>
  <c r="C5"/>
  <c r="D6"/>
  <c r="E5"/>
  <c r="F6" s="1"/>
  <c r="F7" l="1"/>
  <c r="E12"/>
  <c r="G11"/>
  <c r="G10"/>
  <c r="G9" l="1"/>
  <c r="G8"/>
  <c r="G7"/>
  <c r="G6"/>
  <c r="G5" s="1"/>
  <c r="H5" l="1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<sst xmlns="http://schemas.openxmlformats.org/spreadsheetml/2006/main" count="24" uniqueCount="20">
  <si>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</si>
  <si>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</si>
  <si>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</si>
  <si>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</si>
  <si>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</si>
  <si>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</si>
  <si>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</si>
  <si>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</si>
  <si>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</si>
  <si>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</si>
  <si>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</si>
  <si>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</si>
  <si>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</si>
  <si>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</si>
  <si>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</si>
  <si>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</si>
  <si>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01.01.2022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</si>
  <si>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01.01.2023</t>
    </r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</si>
  <si>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01.01.2023</t>
    </r>
    <r>
      <rPr>
        <b/>
        <sz val="11"/>
        <rFont val="Times New Roman"/>
        <family val="1"/>
        <charset val="204"/>
      </rPr>
      <t>)</t>
    </r>
  </si>
  <si>
    <t>Отклонение к 01.01.2023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</si>
</sst>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165" fontId="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7" sqref="H7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6" customWidth="1"/>
  </cols>
  <sheetData>
    <row r="1" spans="1:8">
      <c r="A1" s="19" t="s">
        <v>18</v>
      </c>
      <c r="B1" s="19"/>
      <c r="C1" s="19"/>
      <c r="D1" s="19"/>
      <c r="E1" s="19"/>
      <c r="F1" s="19"/>
      <c r="G1" s="19"/>
      <c r="H1" s="19"/>
    </row>
    <row r="3" spans="1:8" ht="30" customHeight="1">
      <c r="A3" s="20" t="s">
        <v>0</v>
      </c>
      <c r="B3" s="20" t="s">
        <v>1</v>
      </c>
      <c r="C3" s="21" t="s">
        <v>16</v>
      </c>
      <c r="D3" s="21"/>
      <c r="E3" s="21" t="s">
        <v>17</v>
      </c>
      <c r="F3" s="21"/>
      <c r="G3" s="21" t="s">
        <v>19</v>
      </c>
      <c r="H3" s="21"/>
    </row>
    <row r="4" spans="1:8">
      <c r="A4" s="20"/>
      <c r="B4" s="20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0">
        <f>SUM(E6:E9)</f>
        <v>650</v>
      </c>
      <c r="F5" s="10">
        <v>100</v>
      </c>
      <c r="G5" s="10">
        <f>SUM(G6:G9)</f>
        <v>0</v>
      </c>
      <c r="H5" s="10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f>C6/C5%</f>
        <v>0</v>
      </c>
      <c r="E6" s="9">
        <v>0</v>
      </c>
      <c r="F6" s="9">
        <f t="shared" ref="F6" si="0">E6/E5%</f>
        <v>0</v>
      </c>
      <c r="G6" s="11">
        <f t="shared" ref="G6:G11" si="1">E6-C6</f>
        <v>0</v>
      </c>
      <c r="H6" s="12">
        <v>0</v>
      </c>
    </row>
    <row r="7" spans="1:8">
      <c r="A7" s="5" t="s">
        <v>10</v>
      </c>
      <c r="B7" s="6" t="s">
        <v>5</v>
      </c>
      <c r="C7" s="17">
        <v>650</v>
      </c>
      <c r="D7" s="4">
        <v>0</v>
      </c>
      <c r="E7" s="17">
        <v>650</v>
      </c>
      <c r="F7" s="9">
        <f>E7/E5%</f>
        <v>100</v>
      </c>
      <c r="G7" s="18">
        <f t="shared" si="1"/>
        <v>0</v>
      </c>
      <c r="H7" s="12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1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1"/>
        <v>0</v>
      </c>
      <c r="H9" s="8"/>
    </row>
    <row r="10" spans="1:8">
      <c r="A10" s="2"/>
      <c r="B10" s="3" t="s">
        <v>14</v>
      </c>
      <c r="C10" s="14">
        <v>25.7</v>
      </c>
      <c r="D10" s="8"/>
      <c r="E10" s="14">
        <v>1.03</v>
      </c>
      <c r="F10" s="4"/>
      <c r="G10" s="13">
        <f t="shared" si="1"/>
        <v>-24.669999999999998</v>
      </c>
      <c r="H10" s="4"/>
    </row>
    <row r="11" spans="1:8">
      <c r="A11" s="2"/>
      <c r="B11" s="3" t="s">
        <v>8</v>
      </c>
      <c r="C11" s="15">
        <v>1787.402</v>
      </c>
      <c r="D11" s="16"/>
      <c r="E11" s="15">
        <v>2117.163</v>
      </c>
      <c r="F11" s="4"/>
      <c r="G11" s="4">
        <f t="shared" si="1"/>
        <v>329.76099999999997</v>
      </c>
      <c r="H11" s="4"/>
    </row>
    <row r="12" spans="1:8" ht="25.5">
      <c r="A12" s="7"/>
      <c r="B12" s="3" t="s">
        <v>15</v>
      </c>
      <c r="C12" s="8">
        <f>C5/C11*100</f>
        <v>36.365630115665084</v>
      </c>
      <c r="D12" s="8"/>
      <c r="E12" s="8">
        <f>E5/E11*100</f>
        <v>30.701462287032221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2023-02-28T08:00:13Z</dcterms:modified>
</cp:coreProperties>
</file>